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Доработка ИПР 18.06.2025\Обосновывающие материалы по проектам_апрель\=N_TESK_IP_02\"/>
    </mc:Choice>
  </mc:AlternateContent>
  <xr:revisionPtr revIDLastSave="0" documentId="13_ncr:1_{51751D9E-8B4C-4CDC-8E45-F813CD979FAD}" xr6:coauthVersionLast="36" xr6:coauthVersionMax="36" xr10:uidLastSave="{00000000-0000-0000-0000-000000000000}"/>
  <bookViews>
    <workbookView xWindow="0" yWindow="0" windowWidth="28800" windowHeight="10185" xr2:uid="{00000000-000D-0000-FFFF-FFFF00000000}"/>
  </bookViews>
  <sheets>
    <sheet name="свод" sheetId="1" r:id="rId1"/>
  </sheets>
  <calcPr calcId="191029"/>
</workbook>
</file>

<file path=xl/calcChain.xml><?xml version="1.0" encoding="utf-8"?>
<calcChain xmlns="http://schemas.openxmlformats.org/spreadsheetml/2006/main">
  <c r="H7" i="1" l="1"/>
  <c r="H6" i="1"/>
  <c r="H5" i="1"/>
  <c r="I6" i="1" l="1"/>
  <c r="I5" i="1"/>
  <c r="E6" i="1" l="1"/>
  <c r="E5" i="1"/>
  <c r="I7" i="1" l="1"/>
</calcChain>
</file>

<file path=xl/sharedStrings.xml><?xml version="1.0" encoding="utf-8"?>
<sst xmlns="http://schemas.openxmlformats.org/spreadsheetml/2006/main" count="14" uniqueCount="14">
  <si>
    <t>Расчет стоимости инвестиционного проекта "Приобретение служебного транспорта для нужд ПАО "Тамбовская энергосбытовая компания" в 2025 г."</t>
  </si>
  <si>
    <t xml:space="preserve">Наименование автомобиля </t>
  </si>
  <si>
    <t xml:space="preserve">Количество, ед. </t>
  </si>
  <si>
    <t xml:space="preserve">ИТОГО 2025 год </t>
  </si>
  <si>
    <t>Цена за ед. руб., с НДС</t>
  </si>
  <si>
    <t>Цена за ед. руб., без НДС</t>
  </si>
  <si>
    <t>Стоимость ИПР, руб. с НДС</t>
  </si>
  <si>
    <t>Стоимость ИПР, руб. без НДС</t>
  </si>
  <si>
    <t>Lada Vesta SW 1.6 л. (106 л.с.), 5МТ, Life'24</t>
  </si>
  <si>
    <t>Haval Jolion 1,5 DCT 4 WD Elite</t>
  </si>
  <si>
    <t xml:space="preserve">Реквизиты  заключенного договора </t>
  </si>
  <si>
    <t xml:space="preserve">Расходы на регистарцию ТС, руб. </t>
  </si>
  <si>
    <t>Договор поставки №6560/25 от 10.06.2025 ООО "Автоцентр Западный"</t>
  </si>
  <si>
    <t>Договор поставки №6529/25 от 24.04.2025 ООО "ФРЕШ ДИЛЕР"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</si>
</sst>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7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4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Protection="0"/>
  </cellStyleXfs>
  <cellXfs count="22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2" fontId="3" fillId="0" borderId="0" xfId="0" applyNumberFormat="1" applyFont="1" applyFill="1"/>
    <xf numFmtId="4" fontId="3" fillId="0" borderId="0" xfId="0" applyNumberFormat="1" applyFont="1" applyFill="1"/>
    <xf numFmtId="165" fontId="3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/>
    <xf numFmtId="1" fontId="3" fillId="0" borderId="0" xfId="0" applyNumberFormat="1" applyFont="1" applyFill="1"/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4">
    <cellStyle name="Normal_SHEET" xfId="1" xr:uid="{00000000-0005-0000-0000-000000000000}"/>
    <cellStyle name="Обычный" xfId="0" builtinId="0"/>
    <cellStyle name="Обыч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2"/>
  <sheetViews>
    <sheetView tabSelected="1" workbookViewId="0">
      <selection activeCell="I9" sqref="I9"/>
    </sheetView>
  </sheetViews>
  <sheetFormatPr defaultRowHeight="14.25" x14ac:dyDescent="0.2"/>
  <cols>
    <col min="1" max="1" width="9.140625" style="1"/>
    <col min="2" max="3" width="41.42578125" style="1" customWidth="1"/>
    <col min="4" max="4" width="18.5703125" style="1" customWidth="1"/>
    <col min="5" max="5" width="22.5703125" style="1" customWidth="1"/>
    <col min="6" max="6" width="21.5703125" style="1" customWidth="1"/>
    <col min="7" max="7" width="20" style="1" customWidth="1"/>
    <col min="8" max="8" width="25.85546875" style="1" customWidth="1"/>
    <col min="9" max="9" width="25.42578125" style="1" customWidth="1"/>
    <col min="10" max="10" width="9.140625" style="1"/>
    <col min="11" max="11" width="11.28515625" style="1" bestFit="1" customWidth="1"/>
    <col min="12" max="16384" width="9.140625" style="1"/>
  </cols>
  <sheetData>
    <row r="2" spans="2:11" ht="41.25" customHeight="1" x14ac:dyDescent="0.2">
      <c r="B2" s="21" t="s">
        <v>0</v>
      </c>
      <c r="C2" s="21"/>
      <c r="D2" s="21"/>
      <c r="E2" s="21"/>
      <c r="F2" s="21"/>
      <c r="G2" s="21"/>
      <c r="H2" s="21"/>
      <c r="I2" s="21"/>
    </row>
    <row r="3" spans="2:11" ht="18" x14ac:dyDescent="0.25">
      <c r="C3" s="2"/>
      <c r="D3" s="2"/>
      <c r="E3" s="2"/>
      <c r="F3" s="2"/>
      <c r="G3" s="2"/>
      <c r="H3" s="2"/>
      <c r="I3" s="2"/>
    </row>
    <row r="4" spans="2:11" ht="54" x14ac:dyDescent="0.2">
      <c r="B4" s="3" t="s">
        <v>10</v>
      </c>
      <c r="C4" s="4" t="s">
        <v>1</v>
      </c>
      <c r="D4" s="5" t="s">
        <v>2</v>
      </c>
      <c r="E4" s="5" t="s">
        <v>4</v>
      </c>
      <c r="F4" s="5" t="s">
        <v>5</v>
      </c>
      <c r="G4" s="5" t="s">
        <v>11</v>
      </c>
      <c r="H4" s="5" t="s">
        <v>6</v>
      </c>
      <c r="I4" s="5" t="s">
        <v>7</v>
      </c>
    </row>
    <row r="5" spans="2:11" ht="58.5" customHeight="1" x14ac:dyDescent="0.2">
      <c r="B5" s="6" t="s">
        <v>12</v>
      </c>
      <c r="C5" s="7" t="s">
        <v>8</v>
      </c>
      <c r="D5" s="8">
        <v>7</v>
      </c>
      <c r="E5" s="9">
        <f>F5*1.2</f>
        <v>1817142.852</v>
      </c>
      <c r="F5" s="9">
        <v>1514285.71</v>
      </c>
      <c r="G5" s="9">
        <v>2500</v>
      </c>
      <c r="H5" s="10">
        <f>D5*E5+D5*G5</f>
        <v>12737499.964</v>
      </c>
      <c r="I5" s="10">
        <f>D5*F5+G5*D5</f>
        <v>10617499.969999999</v>
      </c>
      <c r="K5" s="15"/>
    </row>
    <row r="6" spans="2:11" ht="44.25" customHeight="1" x14ac:dyDescent="0.2">
      <c r="B6" s="6" t="s">
        <v>13</v>
      </c>
      <c r="C6" s="7" t="s">
        <v>9</v>
      </c>
      <c r="D6" s="8">
        <v>2</v>
      </c>
      <c r="E6" s="9">
        <f>F6*1.2</f>
        <v>2415000</v>
      </c>
      <c r="F6" s="9">
        <v>2012500</v>
      </c>
      <c r="G6" s="9">
        <v>2500</v>
      </c>
      <c r="H6" s="10">
        <f>D6*E6+D6*G6</f>
        <v>4835000</v>
      </c>
      <c r="I6" s="10">
        <f>D6*F6+G6*D6</f>
        <v>4030000</v>
      </c>
      <c r="K6" s="14"/>
    </row>
    <row r="7" spans="2:11" ht="18" x14ac:dyDescent="0.2">
      <c r="B7" s="11"/>
      <c r="C7" s="19" t="s">
        <v>3</v>
      </c>
      <c r="D7" s="20"/>
      <c r="E7" s="20"/>
      <c r="F7" s="20"/>
      <c r="G7" s="12"/>
      <c r="H7" s="16">
        <f>H5+H6</f>
        <v>17572499.964000002</v>
      </c>
      <c r="I7" s="16">
        <f>I5+I6</f>
        <v>14647499.969999999</v>
      </c>
    </row>
    <row r="9" spans="2:11" x14ac:dyDescent="0.2">
      <c r="H9" s="13"/>
      <c r="I9" s="13"/>
    </row>
    <row r="10" spans="2:11" ht="18.75" customHeight="1" x14ac:dyDescent="0.2">
      <c r="E10" s="14"/>
      <c r="F10" s="14"/>
      <c r="H10" s="17"/>
    </row>
    <row r="11" spans="2:11" x14ac:dyDescent="0.2">
      <c r="H11" s="15"/>
    </row>
    <row r="12" spans="2:11" ht="28.5" customHeight="1" x14ac:dyDescent="0.2">
      <c r="G12" s="14"/>
      <c r="H12" s="15"/>
      <c r="I12" s="17"/>
    </row>
    <row r="13" spans="2:11" x14ac:dyDescent="0.2">
      <c r="H13" s="15"/>
      <c r="I13" s="17"/>
    </row>
    <row r="14" spans="2:11" x14ac:dyDescent="0.2">
      <c r="F14" s="14"/>
      <c r="H14" s="13"/>
      <c r="I14" s="17"/>
    </row>
    <row r="15" spans="2:11" x14ac:dyDescent="0.2">
      <c r="E15" s="14"/>
      <c r="H15" s="13"/>
      <c r="I15" s="13"/>
    </row>
    <row r="16" spans="2:11" x14ac:dyDescent="0.2">
      <c r="H16" s="13"/>
      <c r="I16" s="13"/>
    </row>
    <row r="17" spans="7:9" x14ac:dyDescent="0.2">
      <c r="H17" s="13"/>
      <c r="I17" s="13"/>
    </row>
    <row r="20" spans="7:9" x14ac:dyDescent="0.2">
      <c r="H20" s="15"/>
    </row>
    <row r="21" spans="7:9" x14ac:dyDescent="0.2">
      <c r="G21" s="14"/>
    </row>
    <row r="22" spans="7:9" x14ac:dyDescent="0.2">
      <c r="G22" s="18"/>
    </row>
  </sheetData>
  <mergeCells count="2">
    <mergeCell ref="C7:F7"/>
    <mergeCell ref="B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Спиридонова Елена Павловна</cp:lastModifiedBy>
  <cp:revision>12</cp:revision>
  <dcterms:created xsi:type="dcterms:W3CDTF">2015-06-05T18:17:20Z</dcterms:created>
  <dcterms:modified xsi:type="dcterms:W3CDTF">2025-07-18T05:49:59Z</dcterms:modified>
</cp:coreProperties>
</file>